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68" yWindow="6240" windowWidth="15576" windowHeight="10236"/>
  </bookViews>
  <sheets>
    <sheet name="Ковенская 4 а" sheetId="1" r:id="rId1"/>
  </sheets>
  <externalReferences>
    <externalReference r:id="rId2"/>
  </externalReferences>
  <definedNames>
    <definedName name="Z_6E36EA37_049E_4FAE_B719_2847CD16F858_.wvu.Cols" localSheetId="0" hidden="1">'Ковенская 4 а'!#REF!,'Ковенская 4 а'!#REF!</definedName>
    <definedName name="Z_6E36EA37_049E_4FAE_B719_2847CD16F858_.wvu.Rows" localSheetId="0" hidden="1">'Ковенская 4 а'!$42:$45</definedName>
    <definedName name="Z_73C0D023_21BD_4441_8EFA_957546C15799_.wvu.Cols" localSheetId="0" hidden="1">'Ковенская 4 а'!#REF!,'Ковенская 4 а'!#REF!</definedName>
    <definedName name="Z_73C0D023_21BD_4441_8EFA_957546C15799_.wvu.Rows" localSheetId="0" hidden="1">'Ковенская 4 а'!$42:$45</definedName>
    <definedName name="_xlnm.Print_Area" localSheetId="0">'Ковенская 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<sst xmlns="http://schemas.openxmlformats.org/spreadsheetml/2006/main" count="62" uniqueCount="53">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</sst>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5">
          <cell r="W325">
            <v>4862.6017653376575</v>
          </cell>
          <cell r="X325">
            <v>965.85026241496973</v>
          </cell>
          <cell r="Y325">
            <v>6306.4942999999994</v>
          </cell>
          <cell r="AA325">
            <v>0</v>
          </cell>
          <cell r="AB325">
            <v>2266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1153.6000000000001</v>
          </cell>
          <cell r="AN325">
            <v>19505.11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Y325">
            <v>16217.823809732661</v>
          </cell>
          <cell r="BB325">
            <v>0</v>
          </cell>
          <cell r="BC325">
            <v>0</v>
          </cell>
          <cell r="CN325">
            <v>2763.9020159987322</v>
          </cell>
          <cell r="CO325">
            <v>566.47934998291089</v>
          </cell>
          <cell r="CP325">
            <v>0</v>
          </cell>
          <cell r="DB325">
            <v>0</v>
          </cell>
          <cell r="DG325">
            <v>2360.6961264170436</v>
          </cell>
          <cell r="DU325">
            <v>9652.7979228641179</v>
          </cell>
          <cell r="DV325">
            <v>2039.758591496998</v>
          </cell>
          <cell r="DW325">
            <v>234.84</v>
          </cell>
          <cell r="EK325">
            <v>0</v>
          </cell>
          <cell r="EQ325">
            <v>8260.2180996692387</v>
          </cell>
          <cell r="FB325">
            <v>27751.675256671919</v>
          </cell>
          <cell r="FC325">
            <v>5675.3937341464916</v>
          </cell>
          <cell r="FD325">
            <v>724.9140000000001</v>
          </cell>
          <cell r="FL325">
            <v>0</v>
          </cell>
          <cell r="FS325">
            <v>20577.50453316054</v>
          </cell>
          <cell r="FX325">
            <v>3953.9485214535262</v>
          </cell>
          <cell r="FY325">
            <v>806.31847846863513</v>
          </cell>
          <cell r="FZ325">
            <v>0</v>
          </cell>
          <cell r="GG325">
            <v>28.886399999999998</v>
          </cell>
          <cell r="GL325">
            <v>2222.1109592474686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4" t="s">
        <v>51</v>
      </c>
      <c r="B1" s="34"/>
      <c r="C1" s="34"/>
      <c r="D1" s="34"/>
      <c r="E1" s="34"/>
      <c r="F1" s="34"/>
      <c r="G1" s="35"/>
    </row>
    <row r="2" spans="1:7" ht="21" customHeight="1" x14ac:dyDescent="0.25">
      <c r="A2" s="36" t="s">
        <v>38</v>
      </c>
      <c r="B2" s="37"/>
      <c r="C2" s="37"/>
      <c r="D2" s="37"/>
      <c r="E2" s="37"/>
      <c r="F2" s="37"/>
      <c r="G2" s="37"/>
    </row>
    <row r="3" spans="1:7" ht="14.25" hidden="1" customHeight="1" x14ac:dyDescent="0.25">
      <c r="A3" s="38" t="s">
        <v>0</v>
      </c>
      <c r="B3" s="39"/>
      <c r="C3" s="39"/>
      <c r="D3" s="39"/>
      <c r="E3" s="2">
        <f>E4+E5</f>
        <v>0</v>
      </c>
      <c r="F3" s="3" t="s">
        <v>1</v>
      </c>
    </row>
    <row r="4" spans="1:7" ht="14.25" hidden="1" customHeight="1" x14ac:dyDescent="0.25">
      <c r="A4" s="38" t="s">
        <v>2</v>
      </c>
      <c r="B4" s="39"/>
      <c r="C4" s="39"/>
      <c r="D4" s="39"/>
      <c r="E4" s="2"/>
      <c r="F4" s="3" t="s">
        <v>1</v>
      </c>
    </row>
    <row r="5" spans="1:7" ht="14.25" hidden="1" customHeight="1" x14ac:dyDescent="0.25">
      <c r="A5" s="38" t="s">
        <v>3</v>
      </c>
      <c r="B5" s="39"/>
      <c r="C5" s="39"/>
      <c r="D5" s="39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78" t="s">
        <v>39</v>
      </c>
      <c r="G6" s="7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9" t="s">
        <v>5</v>
      </c>
      <c r="B8" s="50"/>
      <c r="C8" s="50"/>
      <c r="D8" s="51"/>
      <c r="E8" s="14" t="s">
        <v>6</v>
      </c>
      <c r="F8" s="14" t="s">
        <v>7</v>
      </c>
      <c r="G8" s="15" t="s">
        <v>40</v>
      </c>
    </row>
    <row r="9" spans="1:7" ht="15.6" x14ac:dyDescent="0.3">
      <c r="A9" s="52" t="s">
        <v>8</v>
      </c>
      <c r="B9" s="53"/>
      <c r="C9" s="53"/>
      <c r="D9" s="54"/>
      <c r="E9" s="16">
        <f>SUM(E10:E14)</f>
        <v>485100.72</v>
      </c>
      <c r="F9" s="16">
        <f t="shared" ref="F9:G9" si="0">SUM(F10:F14)</f>
        <v>429639.11</v>
      </c>
      <c r="G9" s="16">
        <f t="shared" si="0"/>
        <v>213066.36000000002</v>
      </c>
    </row>
    <row r="10" spans="1:7" ht="13.2" customHeight="1" x14ac:dyDescent="0.3">
      <c r="A10" s="40" t="s">
        <v>9</v>
      </c>
      <c r="B10" s="41"/>
      <c r="C10" s="41"/>
      <c r="D10" s="42"/>
      <c r="E10" s="17">
        <v>308896.08</v>
      </c>
      <c r="F10" s="17">
        <v>285018.7</v>
      </c>
      <c r="G10" s="17">
        <v>107575.06</v>
      </c>
    </row>
    <row r="11" spans="1:7" ht="14.4" customHeight="1" x14ac:dyDescent="0.3">
      <c r="A11" s="40" t="s">
        <v>10</v>
      </c>
      <c r="B11" s="41"/>
      <c r="C11" s="41"/>
      <c r="D11" s="42"/>
      <c r="E11" s="17"/>
      <c r="F11" s="17"/>
      <c r="G11" s="17"/>
    </row>
    <row r="12" spans="1:7" ht="13.95" customHeight="1" x14ac:dyDescent="0.3">
      <c r="A12" s="40" t="s">
        <v>11</v>
      </c>
      <c r="B12" s="41"/>
      <c r="C12" s="41"/>
      <c r="D12" s="42"/>
      <c r="E12" s="17">
        <v>22528.49</v>
      </c>
      <c r="F12" s="17">
        <v>16828.78</v>
      </c>
      <c r="G12" s="17">
        <v>9670.85</v>
      </c>
    </row>
    <row r="13" spans="1:7" ht="13.5" customHeight="1" x14ac:dyDescent="0.3">
      <c r="A13" s="40" t="s">
        <v>12</v>
      </c>
      <c r="B13" s="41"/>
      <c r="C13" s="41"/>
      <c r="D13" s="42"/>
      <c r="E13" s="17">
        <v>39546.93</v>
      </c>
      <c r="F13" s="17">
        <v>29505.54</v>
      </c>
      <c r="G13" s="17">
        <v>17658.759999999998</v>
      </c>
    </row>
    <row r="14" spans="1:7" ht="14.4" customHeight="1" x14ac:dyDescent="0.3">
      <c r="A14" s="33" t="s">
        <v>13</v>
      </c>
      <c r="B14" s="33"/>
      <c r="C14" s="33"/>
      <c r="D14" s="33"/>
      <c r="E14" s="17">
        <v>114129.22</v>
      </c>
      <c r="F14" s="17">
        <v>98286.09</v>
      </c>
      <c r="G14" s="17">
        <v>78161.69</v>
      </c>
    </row>
    <row r="15" spans="1:7" ht="15.6" x14ac:dyDescent="0.3">
      <c r="A15" s="43" t="s">
        <v>41</v>
      </c>
      <c r="B15" s="44"/>
      <c r="C15" s="44"/>
      <c r="D15" s="45"/>
      <c r="E15" s="16">
        <f>SUM(E16:E19)</f>
        <v>61303.92</v>
      </c>
      <c r="F15" s="16">
        <f t="shared" ref="F15:G15" si="1">SUM(F16:F19)</f>
        <v>59634.09</v>
      </c>
      <c r="G15" s="16">
        <f t="shared" si="1"/>
        <v>17785.25</v>
      </c>
    </row>
    <row r="16" spans="1:7" ht="33.6" customHeight="1" x14ac:dyDescent="0.3">
      <c r="A16" s="46" t="s">
        <v>43</v>
      </c>
      <c r="B16" s="47"/>
      <c r="C16" s="47"/>
      <c r="D16" s="48"/>
      <c r="E16" s="17">
        <v>55860.24</v>
      </c>
      <c r="F16" s="17">
        <v>54325.94</v>
      </c>
      <c r="G16" s="17">
        <v>16663.96</v>
      </c>
    </row>
    <row r="17" spans="1:10" ht="15.6" x14ac:dyDescent="0.3">
      <c r="A17" s="33" t="s">
        <v>44</v>
      </c>
      <c r="B17" s="33"/>
      <c r="C17" s="33"/>
      <c r="D17" s="33"/>
      <c r="E17" s="17">
        <v>502.68</v>
      </c>
      <c r="F17" s="17">
        <v>492.74</v>
      </c>
      <c r="G17" s="17">
        <v>105.2</v>
      </c>
    </row>
    <row r="18" spans="1:10" ht="15.6" x14ac:dyDescent="0.3">
      <c r="A18" s="33" t="s">
        <v>45</v>
      </c>
      <c r="B18" s="33"/>
      <c r="C18" s="33"/>
      <c r="D18" s="33"/>
      <c r="E18" s="17"/>
      <c r="F18" s="17"/>
      <c r="G18" s="17"/>
    </row>
    <row r="19" spans="1:10" ht="15.6" x14ac:dyDescent="0.3">
      <c r="A19" s="33" t="s">
        <v>46</v>
      </c>
      <c r="B19" s="33"/>
      <c r="C19" s="33"/>
      <c r="D19" s="33"/>
      <c r="E19" s="17">
        <v>4941</v>
      </c>
      <c r="F19" s="17">
        <v>4815.41</v>
      </c>
      <c r="G19" s="17">
        <v>1016.09</v>
      </c>
    </row>
    <row r="20" spans="1:10" ht="15.6" x14ac:dyDescent="0.3">
      <c r="A20" s="55" t="s">
        <v>14</v>
      </c>
      <c r="B20" s="55"/>
      <c r="C20" s="55"/>
      <c r="D20" s="55"/>
      <c r="E20" s="17">
        <f>E21</f>
        <v>1496.88</v>
      </c>
      <c r="F20" s="17">
        <f t="shared" ref="F20:G20" si="2">F21</f>
        <v>1435.49</v>
      </c>
      <c r="G20" s="17">
        <f t="shared" si="2"/>
        <v>809.14</v>
      </c>
    </row>
    <row r="21" spans="1:10" ht="15.6" x14ac:dyDescent="0.3">
      <c r="A21" s="33" t="s">
        <v>15</v>
      </c>
      <c r="B21" s="33"/>
      <c r="C21" s="33"/>
      <c r="D21" s="33"/>
      <c r="E21" s="17">
        <v>1496.88</v>
      </c>
      <c r="F21" s="17">
        <v>1435.49</v>
      </c>
      <c r="G21" s="17">
        <v>809.14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56" t="s">
        <v>52</v>
      </c>
      <c r="B24" s="56"/>
      <c r="C24" s="56"/>
      <c r="D24" s="56"/>
      <c r="E24" s="56"/>
      <c r="F24" s="17">
        <v>-491830.61191932391</v>
      </c>
      <c r="G24" s="18"/>
      <c r="I24" s="27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67">
        <f>SUM(F27:F31)</f>
        <v>50123.880137485285</v>
      </c>
      <c r="I25" s="27"/>
    </row>
    <row r="26" spans="1:10" ht="28.5" customHeight="1" x14ac:dyDescent="0.25">
      <c r="A26" s="60"/>
      <c r="B26" s="61"/>
      <c r="C26" s="61"/>
      <c r="D26" s="61"/>
      <c r="E26" s="62"/>
      <c r="F26" s="68"/>
      <c r="I26" s="27"/>
    </row>
    <row r="27" spans="1:10" ht="15.6" hidden="1" x14ac:dyDescent="0.3">
      <c r="A27" s="64" t="s">
        <v>16</v>
      </c>
      <c r="B27" s="65"/>
      <c r="C27" s="65"/>
      <c r="D27" s="65"/>
      <c r="E27" s="66"/>
      <c r="F27" s="24">
        <f>'[1]УК ВР декабрь нар'!W325</f>
        <v>4862.6017653376575</v>
      </c>
      <c r="I27" s="27"/>
    </row>
    <row r="28" spans="1:10" ht="15.6" hidden="1" x14ac:dyDescent="0.3">
      <c r="A28" s="64" t="s">
        <v>31</v>
      </c>
      <c r="B28" s="65"/>
      <c r="C28" s="65"/>
      <c r="D28" s="65"/>
      <c r="E28" s="66"/>
      <c r="F28" s="24">
        <f>'[1]УК ВР декабрь нар'!X325</f>
        <v>965.85026241496973</v>
      </c>
      <c r="I28" s="27"/>
    </row>
    <row r="29" spans="1:10" ht="15.6" hidden="1" x14ac:dyDescent="0.3">
      <c r="A29" s="64" t="s">
        <v>18</v>
      </c>
      <c r="B29" s="65"/>
      <c r="C29" s="65"/>
      <c r="D29" s="65"/>
      <c r="E29" s="66"/>
      <c r="F29" s="24">
        <f>'[1]УК ВР декабрь нар'!Y325</f>
        <v>6306.4942999999994</v>
      </c>
      <c r="I29" s="27"/>
    </row>
    <row r="30" spans="1:10" ht="15.6" hidden="1" x14ac:dyDescent="0.3">
      <c r="A30" s="64" t="s">
        <v>19</v>
      </c>
      <c r="B30" s="65"/>
      <c r="C30" s="65"/>
      <c r="D30" s="65"/>
      <c r="E30" s="66"/>
      <c r="F30" s="24">
        <f>'[1]УК ВР декабрь нар'!AA325+'[1]УК ВР декабрь нар'!AB325+'[1]УК ВР декабрь нар'!AC325+'[1]УК ВР декабрь нар'!AD325+'[1]УК ВР декабрь нар'!AE325+'[1]УК ВР декабрь нар'!AF325+'[1]УК ВР декабрь нар'!AG325+'[1]УК ВР декабрь нар'!AH325+'[1]УК ВР декабрь нар'!AJ325+'[1]УК ВР декабрь нар'!AL325+'[1]УК ВР декабрь нар'!AN325+'[1]УК ВР декабрь нар'!AO325+'[1]УК ВР декабрь нар'!AP325+'[1]УК ВР декабрь нар'!AQ325+'[1]УК ВР декабрь нар'!AR325+'[1]УК ВР декабрь нар'!AT325</f>
        <v>21771.11</v>
      </c>
      <c r="I30" s="27"/>
    </row>
    <row r="31" spans="1:10" ht="36.75" hidden="1" customHeight="1" x14ac:dyDescent="0.3">
      <c r="A31" s="79" t="s">
        <v>32</v>
      </c>
      <c r="B31" s="84"/>
      <c r="C31" s="84"/>
      <c r="D31" s="84"/>
      <c r="E31" s="85"/>
      <c r="F31" s="24">
        <f>'[1]УК ВР декабрь нар'!AY325</f>
        <v>16217.823809732661</v>
      </c>
      <c r="I31" s="27"/>
      <c r="J31" s="27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67">
        <f>SUM(F34:F38)+6590.28</f>
        <v>33622.572106429041</v>
      </c>
      <c r="I32" s="27"/>
      <c r="J32" s="27"/>
    </row>
    <row r="33" spans="1:10" ht="33" customHeight="1" x14ac:dyDescent="0.25">
      <c r="A33" s="60"/>
      <c r="B33" s="61"/>
      <c r="C33" s="61"/>
      <c r="D33" s="61"/>
      <c r="E33" s="62"/>
      <c r="F33" s="68"/>
      <c r="I33" s="27"/>
      <c r="J33" s="27"/>
    </row>
    <row r="34" spans="1:10" ht="15.6" hidden="1" x14ac:dyDescent="0.3">
      <c r="A34" s="63" t="s">
        <v>16</v>
      </c>
      <c r="B34" s="63"/>
      <c r="C34" s="63"/>
      <c r="D34" s="63"/>
      <c r="E34" s="63"/>
      <c r="F34" s="24">
        <f>'[1]УК ВР декабрь нар'!CN325+'[1]УК ВР декабрь нар'!DU325</f>
        <v>12416.69993886285</v>
      </c>
      <c r="I34" s="27"/>
      <c r="J34" s="27"/>
    </row>
    <row r="35" spans="1:10" ht="15.6" hidden="1" x14ac:dyDescent="0.3">
      <c r="A35" s="63" t="s">
        <v>31</v>
      </c>
      <c r="B35" s="63"/>
      <c r="C35" s="63"/>
      <c r="D35" s="63"/>
      <c r="E35" s="63"/>
      <c r="F35" s="24">
        <f>'[1]УК ВР декабрь нар'!CO325+'[1]УК ВР декабрь нар'!DV325</f>
        <v>2606.2379414799088</v>
      </c>
      <c r="I35" s="27"/>
      <c r="J35" s="27"/>
    </row>
    <row r="36" spans="1:10" ht="15.6" hidden="1" x14ac:dyDescent="0.3">
      <c r="A36" s="63" t="s">
        <v>18</v>
      </c>
      <c r="B36" s="63"/>
      <c r="C36" s="63"/>
      <c r="D36" s="63"/>
      <c r="E36" s="63"/>
      <c r="F36" s="24">
        <f>'[1]УК ВР декабрь нар'!CP325+'[1]УК ВР декабрь нар'!DW325</f>
        <v>234.84</v>
      </c>
      <c r="I36" s="27"/>
      <c r="J36" s="27"/>
    </row>
    <row r="37" spans="1:10" ht="15.6" hidden="1" x14ac:dyDescent="0.3">
      <c r="A37" s="63" t="s">
        <v>19</v>
      </c>
      <c r="B37" s="63"/>
      <c r="C37" s="63"/>
      <c r="D37" s="63"/>
      <c r="E37" s="63"/>
      <c r="F37" s="24">
        <f>'[1]УК ВР декабрь нар'!AI325+'[1]УК ВР декабрь нар'!AJ325+'[1]УК ВР декабрь нар'!AS325+'[1]УК ВР декабрь нар'!BC325+'[1]УК ВР декабрь нар'!DB325+'[1]УК ВР декабрь нар'!EK325+'[1]УК ВР декабрь нар'!AM325</f>
        <v>1153.6000000000001</v>
      </c>
      <c r="I37" s="27"/>
      <c r="J37" s="27"/>
    </row>
    <row r="38" spans="1:10" ht="39.75" hidden="1" customHeight="1" x14ac:dyDescent="0.3">
      <c r="A38" s="79" t="s">
        <v>34</v>
      </c>
      <c r="B38" s="80"/>
      <c r="C38" s="80"/>
      <c r="D38" s="80"/>
      <c r="E38" s="81"/>
      <c r="F38" s="24">
        <f>'[1]УК ВР декабрь нар'!DG325+'[1]УК ВР декабрь нар'!EQ325</f>
        <v>10620.914226086283</v>
      </c>
      <c r="I38" s="27"/>
      <c r="J38" s="27"/>
    </row>
    <row r="39" spans="1:10" ht="32.4" customHeight="1" x14ac:dyDescent="0.3">
      <c r="A39" s="70" t="s">
        <v>35</v>
      </c>
      <c r="B39" s="82"/>
      <c r="C39" s="82"/>
      <c r="D39" s="82"/>
      <c r="E39" s="83"/>
      <c r="F39" s="25">
        <f>SUM(F40:F48)+23936.2</f>
        <v>85676.951883148577</v>
      </c>
      <c r="I39" s="27"/>
    </row>
    <row r="40" spans="1:10" ht="15.6" hidden="1" x14ac:dyDescent="0.3">
      <c r="A40" s="74" t="s">
        <v>20</v>
      </c>
      <c r="B40" s="75"/>
      <c r="C40" s="75"/>
      <c r="D40" s="75"/>
      <c r="E40" s="76"/>
      <c r="F40" s="24">
        <f>'[1]УК ВР декабрь нар'!FB325+'[1]УК ВР декабрь нар'!FX325</f>
        <v>31705.623778125446</v>
      </c>
      <c r="I40" s="27"/>
    </row>
    <row r="41" spans="1:10" ht="15.6" hidden="1" x14ac:dyDescent="0.3">
      <c r="A41" s="64" t="s">
        <v>31</v>
      </c>
      <c r="B41" s="65"/>
      <c r="C41" s="65"/>
      <c r="D41" s="65"/>
      <c r="E41" s="65"/>
      <c r="F41" s="24">
        <f>'[1]УК ВР декабрь нар'!FC325+'[1]УК ВР декабрь нар'!FY325</f>
        <v>6481.7122126151271</v>
      </c>
      <c r="I41" s="27"/>
    </row>
    <row r="42" spans="1:10" ht="15.6" hidden="1" customHeight="1" x14ac:dyDescent="0.3">
      <c r="A42" s="63" t="s">
        <v>21</v>
      </c>
      <c r="B42" s="63"/>
      <c r="C42" s="63"/>
      <c r="D42" s="63"/>
      <c r="E42" s="64"/>
      <c r="F42" s="24"/>
      <c r="I42" s="27"/>
    </row>
    <row r="43" spans="1:10" ht="15.6" hidden="1" customHeight="1" x14ac:dyDescent="0.3">
      <c r="A43" s="64" t="s">
        <v>17</v>
      </c>
      <c r="B43" s="65"/>
      <c r="C43" s="65"/>
      <c r="D43" s="65"/>
      <c r="E43" s="65"/>
      <c r="F43" s="24"/>
      <c r="I43" s="27"/>
    </row>
    <row r="44" spans="1:10" ht="15.6" hidden="1" customHeight="1" x14ac:dyDescent="0.3">
      <c r="A44" s="63" t="s">
        <v>22</v>
      </c>
      <c r="B44" s="63"/>
      <c r="C44" s="63"/>
      <c r="D44" s="63"/>
      <c r="E44" s="64"/>
      <c r="F44" s="24"/>
      <c r="I44" s="27"/>
    </row>
    <row r="45" spans="1:10" ht="15.6" hidden="1" customHeight="1" x14ac:dyDescent="0.3">
      <c r="A45" s="64" t="s">
        <v>17</v>
      </c>
      <c r="B45" s="65"/>
      <c r="C45" s="65"/>
      <c r="D45" s="65"/>
      <c r="E45" s="65"/>
      <c r="F45" s="24"/>
      <c r="I45" s="27"/>
    </row>
    <row r="46" spans="1:10" ht="15.6" hidden="1" x14ac:dyDescent="0.3">
      <c r="A46" s="63" t="s">
        <v>18</v>
      </c>
      <c r="B46" s="63"/>
      <c r="C46" s="63"/>
      <c r="D46" s="63"/>
      <c r="E46" s="64"/>
      <c r="F46" s="24">
        <f>'[1]УК ВР декабрь нар'!FD325+'[1]УК ВР декабрь нар'!FZ325</f>
        <v>724.9140000000001</v>
      </c>
      <c r="I46" s="27"/>
    </row>
    <row r="47" spans="1:10" ht="15.6" hidden="1" x14ac:dyDescent="0.3">
      <c r="A47" s="64" t="s">
        <v>19</v>
      </c>
      <c r="B47" s="65"/>
      <c r="C47" s="65"/>
      <c r="D47" s="65"/>
      <c r="E47" s="65"/>
      <c r="F47" s="24">
        <f>'[1]УК ВР декабрь нар'!GG325+'[1]УК ВР декабрь нар'!FL325+'[1]УК ВР декабрь нар'!BB325+'[1]УК ВР декабрь нар'!AK325</f>
        <v>28.886399999999998</v>
      </c>
      <c r="I47" s="27"/>
    </row>
    <row r="48" spans="1:10" ht="43.5" hidden="1" customHeight="1" x14ac:dyDescent="0.3">
      <c r="A48" s="79" t="s">
        <v>36</v>
      </c>
      <c r="B48" s="80"/>
      <c r="C48" s="80"/>
      <c r="D48" s="80"/>
      <c r="E48" s="81"/>
      <c r="F48" s="24">
        <f>'[1]УК ВР декабрь нар'!FS325+'[1]УК ВР декабрь нар'!GL325</f>
        <v>22799.615492408007</v>
      </c>
      <c r="I48" s="27"/>
    </row>
    <row r="49" spans="1:12" ht="15.6" hidden="1" customHeight="1" x14ac:dyDescent="0.3">
      <c r="A49" s="70" t="s">
        <v>37</v>
      </c>
      <c r="B49" s="65"/>
      <c r="C49" s="65"/>
      <c r="D49" s="65"/>
      <c r="E49" s="66"/>
      <c r="F49" s="31"/>
      <c r="I49" s="27"/>
    </row>
    <row r="50" spans="1:12" ht="15.6" x14ac:dyDescent="0.3">
      <c r="A50" s="71" t="s">
        <v>47</v>
      </c>
      <c r="B50" s="72"/>
      <c r="C50" s="72"/>
      <c r="D50" s="72"/>
      <c r="E50" s="73"/>
      <c r="F50" s="25">
        <f>F25+F32+F39+F49</f>
        <v>169423.40412706291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26436.78</v>
      </c>
      <c r="I51" s="27"/>
      <c r="K51" s="27"/>
      <c r="L51" s="27"/>
    </row>
    <row r="52" spans="1:12" ht="15.6" x14ac:dyDescent="0.3">
      <c r="A52" s="64" t="s">
        <v>23</v>
      </c>
      <c r="B52" s="65"/>
      <c r="C52" s="65"/>
      <c r="D52" s="65"/>
      <c r="E52" s="65"/>
      <c r="F52" s="24">
        <v>13369.08</v>
      </c>
      <c r="I52" s="27"/>
    </row>
    <row r="53" spans="1:12" ht="15.6" x14ac:dyDescent="0.3">
      <c r="A53" s="64" t="s">
        <v>24</v>
      </c>
      <c r="B53" s="65"/>
      <c r="C53" s="65"/>
      <c r="D53" s="65"/>
      <c r="E53" s="65"/>
      <c r="F53" s="24">
        <v>13067.7</v>
      </c>
      <c r="I53" s="27"/>
    </row>
    <row r="54" spans="1:12" ht="18" hidden="1" customHeight="1" x14ac:dyDescent="0.3">
      <c r="A54" s="74" t="s">
        <v>25</v>
      </c>
      <c r="B54" s="75"/>
      <c r="C54" s="75"/>
      <c r="D54" s="75"/>
      <c r="E54" s="76"/>
      <c r="F54" s="24">
        <v>0</v>
      </c>
      <c r="I54" s="27"/>
    </row>
    <row r="55" spans="1:12" ht="15.6" x14ac:dyDescent="0.3">
      <c r="A55" s="77" t="s">
        <v>49</v>
      </c>
      <c r="B55" s="77"/>
      <c r="C55" s="77"/>
      <c r="D55" s="77"/>
      <c r="E55" s="77"/>
      <c r="F55" s="25">
        <f>F50+F51</f>
        <v>195860.18412706291</v>
      </c>
      <c r="H55" s="27"/>
      <c r="I55" s="27"/>
    </row>
    <row r="56" spans="1:12" ht="15.6" x14ac:dyDescent="0.3">
      <c r="A56" s="56" t="s">
        <v>26</v>
      </c>
      <c r="B56" s="56"/>
      <c r="C56" s="56"/>
      <c r="D56" s="56"/>
      <c r="E56" s="56"/>
      <c r="F56" s="26">
        <f>E16</f>
        <v>55860.24</v>
      </c>
      <c r="I56" s="27"/>
    </row>
    <row r="57" spans="1:12" ht="15.6" x14ac:dyDescent="0.3">
      <c r="A57" s="56" t="s">
        <v>27</v>
      </c>
      <c r="B57" s="56"/>
      <c r="C57" s="56"/>
      <c r="D57" s="56"/>
      <c r="E57" s="56"/>
      <c r="F57" s="25">
        <f>F16</f>
        <v>54325.94</v>
      </c>
      <c r="H57" s="27"/>
      <c r="I57" s="27"/>
    </row>
    <row r="58" spans="1:12" ht="15.6" x14ac:dyDescent="0.3">
      <c r="A58" s="69" t="s">
        <v>28</v>
      </c>
      <c r="B58" s="69"/>
      <c r="C58" s="69"/>
      <c r="D58" s="69"/>
      <c r="E58" s="69"/>
      <c r="F58" s="25">
        <f>F24+F56-F55</f>
        <v>-631830.55604638683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4 а</vt:lpstr>
      <vt:lpstr>'Ковенская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2018-04-11T08:57:29Z</cp:lastPrinted>
  <dcterms:created xsi:type="dcterms:W3CDTF">2013-05-24T09:13:10Z</dcterms:created>
  <dcterms:modified xsi:type="dcterms:W3CDTF">2019-03-13T06:39:42Z</dcterms:modified>
</cp:coreProperties>
</file>